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69" i="1"/>
  <c r="E77"/>
  <c r="E69"/>
  <c r="E71"/>
  <c r="E70"/>
  <c r="G78"/>
  <c r="G85"/>
  <c r="F96"/>
  <c r="G96"/>
  <c r="E96"/>
  <c r="F78"/>
  <c r="E78"/>
  <c r="F81"/>
  <c r="G81"/>
  <c r="E81"/>
  <c r="F127"/>
  <c r="F126" s="1"/>
  <c r="G127"/>
  <c r="G126" s="1"/>
  <c r="E127"/>
  <c r="E126" s="1"/>
  <c r="G120"/>
  <c r="F120"/>
  <c r="E120"/>
  <c r="G115"/>
  <c r="F115"/>
  <c r="E115"/>
  <c r="F111"/>
  <c r="F110" s="1"/>
  <c r="G111"/>
  <c r="G110" s="1"/>
  <c r="E111"/>
  <c r="E110" s="1"/>
  <c r="F101"/>
  <c r="G101"/>
  <c r="E101"/>
  <c r="F99"/>
  <c r="G99"/>
  <c r="E99"/>
  <c r="F93"/>
  <c r="G93"/>
  <c r="E93"/>
  <c r="F90"/>
  <c r="G90"/>
  <c r="E90"/>
  <c r="F106"/>
  <c r="G106"/>
  <c r="E106"/>
  <c r="G88"/>
  <c r="F88"/>
  <c r="E88"/>
  <c r="F86"/>
  <c r="G86"/>
  <c r="E86"/>
  <c r="F83"/>
  <c r="G83"/>
  <c r="E83"/>
  <c r="F79"/>
  <c r="G79"/>
  <c r="E79"/>
  <c r="F75"/>
  <c r="F74" s="1"/>
  <c r="G75"/>
  <c r="G74" s="1"/>
  <c r="E75"/>
  <c r="E74" s="1"/>
  <c r="F71"/>
  <c r="F70" s="1"/>
  <c r="G71"/>
  <c r="G70" s="1"/>
  <c r="G69" s="1"/>
  <c r="G66"/>
  <c r="F67"/>
  <c r="F66" s="1"/>
  <c r="G67"/>
  <c r="E67"/>
  <c r="E66" s="1"/>
  <c r="F64"/>
  <c r="F63" s="1"/>
  <c r="G64"/>
  <c r="G63" s="1"/>
  <c r="E64"/>
  <c r="E63" s="1"/>
  <c r="F59"/>
  <c r="F58" s="1"/>
  <c r="F57" s="1"/>
  <c r="G59"/>
  <c r="G58" s="1"/>
  <c r="G57" s="1"/>
  <c r="E59"/>
  <c r="E58" s="1"/>
  <c r="E57" s="1"/>
  <c r="F55"/>
  <c r="F54" s="1"/>
  <c r="F53" s="1"/>
  <c r="G55"/>
  <c r="G54" s="1"/>
  <c r="G53" s="1"/>
  <c r="E55"/>
  <c r="E54" s="1"/>
  <c r="E53" s="1"/>
  <c r="G51"/>
  <c r="G50" s="1"/>
  <c r="G49" s="1"/>
  <c r="F51"/>
  <c r="F50" s="1"/>
  <c r="F49" s="1"/>
  <c r="E51"/>
  <c r="E50" s="1"/>
  <c r="E49" s="1"/>
  <c r="G45"/>
  <c r="G44" s="1"/>
  <c r="G43" s="1"/>
  <c r="F45"/>
  <c r="F44" s="1"/>
  <c r="F43" s="1"/>
  <c r="E45"/>
  <c r="E44" s="1"/>
  <c r="E43" s="1"/>
  <c r="F41"/>
  <c r="F40" s="1"/>
  <c r="F38" s="1"/>
  <c r="G41"/>
  <c r="G40" s="1"/>
  <c r="G38" s="1"/>
  <c r="E41"/>
  <c r="E40" s="1"/>
  <c r="E38" s="1"/>
  <c r="F34"/>
  <c r="F33" s="1"/>
  <c r="F32" s="1"/>
  <c r="G34"/>
  <c r="G33" s="1"/>
  <c r="G32" s="1"/>
  <c r="E34"/>
  <c r="E33" s="1"/>
  <c r="E32" s="1"/>
  <c r="G29"/>
  <c r="G28" s="1"/>
  <c r="G27" s="1"/>
  <c r="F29"/>
  <c r="F28" s="1"/>
  <c r="F27" s="1"/>
  <c r="E29"/>
  <c r="E28" s="1"/>
  <c r="E27" s="1"/>
  <c r="F25"/>
  <c r="F24" s="1"/>
  <c r="F23" s="1"/>
  <c r="G25"/>
  <c r="G24" s="1"/>
  <c r="G23" s="1"/>
  <c r="E25"/>
  <c r="E24" s="1"/>
  <c r="E23" s="1"/>
  <c r="F21"/>
  <c r="F20" s="1"/>
  <c r="F18" s="1"/>
  <c r="G21"/>
  <c r="G20" s="1"/>
  <c r="G18" s="1"/>
  <c r="E21"/>
  <c r="E20" s="1"/>
  <c r="E18" s="1"/>
  <c r="F16"/>
  <c r="F15" s="1"/>
  <c r="F14" s="1"/>
  <c r="G16"/>
  <c r="G15" s="1"/>
  <c r="G14" s="1"/>
  <c r="E16"/>
  <c r="E15" s="1"/>
  <c r="E14" s="1"/>
  <c r="F12"/>
  <c r="F11" s="1"/>
  <c r="F10" s="1"/>
  <c r="G12"/>
  <c r="G11" s="1"/>
  <c r="G10" s="1"/>
  <c r="E12"/>
  <c r="E11" s="1"/>
  <c r="E10" s="1"/>
  <c r="G113" l="1"/>
  <c r="F113"/>
  <c r="E113"/>
  <c r="F85"/>
  <c r="E85"/>
  <c r="G61"/>
  <c r="F61"/>
  <c r="F47"/>
  <c r="E61"/>
  <c r="G47"/>
  <c r="E47"/>
  <c r="F77" l="1"/>
  <c r="F131" s="1"/>
  <c r="G77"/>
  <c r="G131" s="1"/>
  <c r="E131"/>
</calcChain>
</file>

<file path=xl/sharedStrings.xml><?xml version="1.0" encoding="utf-8"?>
<sst xmlns="http://schemas.openxmlformats.org/spreadsheetml/2006/main" count="217" uniqueCount="82">
  <si>
    <t>Наименование</t>
  </si>
  <si>
    <t>Целевая статья (муниципальная программа и непрограммное направление деятельности)</t>
  </si>
  <si>
    <t>Группа вида расходов</t>
  </si>
  <si>
    <t>Сумма</t>
  </si>
  <si>
    <t>2026 год</t>
  </si>
  <si>
    <t>МП «Развитие общественных работ на территории Пугачевского сельского поселения Котельниковского муниципального района Волгоградской области на период 2024-2026гг»</t>
  </si>
  <si>
    <t>02 0 00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</si>
  <si>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</si>
  <si>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02 0 01</t>
  </si>
  <si>
    <t>ЖИЛИЩНО-КОММУНАЛЬНОЕ ХОЗЯЙСТВО</t>
  </si>
  <si>
    <t>Благоустройство</t>
  </si>
  <si>
    <t>МП»Развитие территориального общественного самоуправления Пугачевского сельского поселения Котельниковского муниципального района Волгоградской области на период 2024-2026гг»</t>
  </si>
  <si>
    <t>Иные бюджетные ассигнования</t>
  </si>
  <si>
    <t>030 01</t>
  </si>
  <si>
    <t>ОБЩЕГОСУДАРСТВЕННЫЕ ВОПРОСЫ</t>
  </si>
  <si>
    <t>Другие общегосударственные вопросы</t>
  </si>
  <si>
    <t>МП «Этносоциальное развитие населения и поддержка государственной службы казачьих обществ на территории Пугачевского сельского поселения Котельниковского муниципального района Волгоградской области в 2024-2026гг»</t>
  </si>
  <si>
    <t>10 0 00</t>
  </si>
  <si>
    <t>Закупка товаров, работ и услуг для государственных (муниципальных) нужд</t>
  </si>
  <si>
    <t>10 0 01</t>
  </si>
  <si>
    <t>КУЛЬТУРА, КИНЕМАТОГРАФИЯ</t>
  </si>
  <si>
    <t>Другие вопросы в области культуры, кинематографии</t>
  </si>
  <si>
    <t>МП « О профилактике наркомании на территории Пугачевского  сельского поселения Котельниковского муниципального района Волгоградской области на период 2024-2026гг»</t>
  </si>
  <si>
    <t>15 0 00</t>
  </si>
  <si>
    <t>15 0 01</t>
  </si>
  <si>
    <t>ОБРАЗОВАНИЕ</t>
  </si>
  <si>
    <t>Молодежная политика</t>
  </si>
  <si>
    <t>МП «Защита населения и территории  Пугачевского сельского поселения от чрезвычайных ситуаций, обеспечение пожарной безопасности на период  2024-2026гг»</t>
  </si>
  <si>
    <t>19 0 00</t>
  </si>
  <si>
    <t>19 0 01</t>
  </si>
  <si>
    <t>НАЦИОНАЛЬНАЯ БЕЗОПАСНОСТЬ И ПРАВООХРАНИТЕЛЬНАЯ ДЕЯТЕЛЬНОСТЬ</t>
  </si>
  <si>
    <t>Защита населения и территорий от  чрезвычайных ситуаций природного и техногенного характера, пожарная безопасность</t>
  </si>
  <si>
    <t>МП »Профилактика терроризма и экстремизма, а также минимизация и ликвидация последствий проявлений терроризма   на территории Пугачевского сельского поселения Котельниковского муниципального района Волгоградской области на 2024-2026гг»</t>
  </si>
  <si>
    <t>20 0 00</t>
  </si>
  <si>
    <t>20 0 01</t>
  </si>
  <si>
    <t>Другие вопросы в области национальной безопасности и правоохранительной деятельности</t>
  </si>
  <si>
    <r>
      <t>МП»</t>
    </r>
    <r>
      <rPr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МП» » Оформление прав собственности на муниципальное имущество Пугачевского сельского поселения Котельниковского муниципального района Волгоградской области на 2024-2026гг»</t>
    </r>
  </si>
  <si>
    <t>23 0 01</t>
  </si>
  <si>
    <t>НАЦИОНАЛЬНАЯ ЭКОНОМИКА</t>
  </si>
  <si>
    <t>Другие вопросы в области национальной экономики</t>
  </si>
  <si>
    <t>МП «Развитие системы водоснабжения Пугачевского сельского поселения на 2024-2026гг»</t>
  </si>
  <si>
    <t>26 0 01</t>
  </si>
  <si>
    <t>Коммунальное хозяйство</t>
  </si>
  <si>
    <t>МП «Благоустройство Пугачевского сельского поселения Котельниковского муниципального района Волгоградской области на период 2024-2026гг»</t>
  </si>
  <si>
    <t>27 0 00</t>
  </si>
  <si>
    <t>Подпрограмма «Уличное освещение»</t>
  </si>
  <si>
    <t>27 1 00</t>
  </si>
  <si>
    <t>Подпрограмма «организация и содержание мест захоронения»</t>
  </si>
  <si>
    <t>27 3 00</t>
  </si>
  <si>
    <t>Подпрограмма «Прочие мероприятия по благоустройству »</t>
  </si>
  <si>
    <t>27 4 00</t>
  </si>
  <si>
    <t>27 4 01</t>
  </si>
  <si>
    <t>МП «Комплексное развитие транспортной инфраструктуры Пугачевского сельского поселения  Котельниковского муниципального района Волгоградской области на  2016-2026г.»</t>
  </si>
  <si>
    <t>43 0 00</t>
  </si>
  <si>
    <t>43 0 01</t>
  </si>
  <si>
    <t>Дорожное хозяйство (дорожные фонды)</t>
  </si>
  <si>
    <t>43 0 02</t>
  </si>
  <si>
    <t>Непрограммные направления обеспечения деятельности  органов муниципальной власти Пугачевского сельского поселения</t>
  </si>
  <si>
    <t>90 0 00</t>
  </si>
  <si>
    <t>Функционирование высшего должностного лица субъекта РФ и муниципального образования</t>
  </si>
  <si>
    <t>Функционирование высших исполнительных органов государственной  власти субъектов РФ, местных администраций</t>
  </si>
  <si>
    <t>Непрограммные расходы органов муниципальной власти Пугачевского сельского поселения</t>
  </si>
  <si>
    <t>99 0 00</t>
  </si>
  <si>
    <t>НАЦИОНАЛЬНАЯ ОБОРОНА</t>
  </si>
  <si>
    <t>Мобилизационная и вневойсковая подготовка</t>
  </si>
  <si>
    <t>КУЛЬТУРА</t>
  </si>
  <si>
    <t>Культура, кинематография</t>
  </si>
  <si>
    <t>СРЕДСТВА МАССОВОЙ ИНФОРМАЦИИ</t>
  </si>
  <si>
    <t>Другие вопросы в области средств массовой информации</t>
  </si>
  <si>
    <t>Социальное обеспечение и иные выплаты населению</t>
  </si>
  <si>
    <t>СОЦИАЛЬНАЯ ПОЛИТИКА</t>
  </si>
  <si>
    <t>Пенсионное обеспечение</t>
  </si>
  <si>
    <t>Межбюджетные трансферты</t>
  </si>
  <si>
    <t>Обеспечение деятельности финансовых, налоговых  и таможенных органов и органов финансового (финансово-бюджетного) надзора</t>
  </si>
  <si>
    <t>Резервные фонды</t>
  </si>
  <si>
    <t>ИТОГО</t>
  </si>
  <si>
    <t>2027 год</t>
  </si>
  <si>
    <t>03 0 00</t>
  </si>
  <si>
    <t>Раздел, подраздел</t>
  </si>
  <si>
    <t xml:space="preserve">Приложение № 7
к Решению Совета народных депутатов
Пугачевского сельского поселения
«О бюджете поселения на 2026 год и на плановый
период 2027 и 2028 годов»
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</si>
  <si>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а также по разделам и подразделам классификации расходов бюджета Пугачевского сельского поселения на 2026-2028 год</t>
  </si>
  <si>
    <t>2028 год</t>
  </si>
</sst>
</file>

<file path=xl/styles.xml><?xml version="1.0" encoding="utf-8"?>
<styleSheet xmlns="http://schemas.openxmlformats.org/spreadsheetml/2006/main">
  <numFmts count="1">
    <numFmt numFmtId="164" formatCode="000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6E3BC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5" fillId="0" borderId="4" xfId="0" applyFont="1" applyBorder="1" applyAlignment="1">
      <alignment horizontal="center" wrapText="1"/>
    </xf>
    <xf numFmtId="0" fontId="3" fillId="0" borderId="2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5" borderId="4" xfId="0" applyFont="1" applyFill="1" applyBorder="1" applyAlignment="1">
      <alignment horizontal="center" wrapText="1"/>
    </xf>
    <xf numFmtId="0" fontId="8" fillId="0" borderId="2" xfId="0" applyFont="1" applyBorder="1" applyAlignment="1">
      <alignment vertical="top" wrapText="1"/>
    </xf>
    <xf numFmtId="0" fontId="4" fillId="0" borderId="9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2" fillId="6" borderId="4" xfId="0" applyFont="1" applyFill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3" fillId="3" borderId="4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5" fillId="0" borderId="8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164" fontId="2" fillId="0" borderId="4" xfId="0" applyNumberFormat="1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center" wrapText="1"/>
    </xf>
    <xf numFmtId="164" fontId="4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164" fontId="4" fillId="0" borderId="9" xfId="0" applyNumberFormat="1" applyFont="1" applyBorder="1" applyAlignment="1">
      <alignment horizontal="center" wrapText="1"/>
    </xf>
    <xf numFmtId="164" fontId="5" fillId="0" borderId="9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center" wrapText="1"/>
    </xf>
    <xf numFmtId="164" fontId="5" fillId="0" borderId="8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wrapText="1"/>
    </xf>
    <xf numFmtId="0" fontId="1" fillId="5" borderId="4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64" fontId="4" fillId="0" borderId="7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6" borderId="4" xfId="0" applyFont="1" applyFill="1" applyBorder="1" applyAlignment="1">
      <alignment horizontal="center" wrapText="1"/>
    </xf>
    <xf numFmtId="0" fontId="1" fillId="6" borderId="4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6" borderId="1" xfId="0" applyFont="1" applyFill="1" applyBorder="1" applyAlignment="1">
      <alignment horizontal="center" wrapText="1"/>
    </xf>
    <xf numFmtId="0" fontId="2" fillId="6" borderId="8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center" wrapText="1"/>
    </xf>
    <xf numFmtId="0" fontId="1" fillId="0" borderId="7" xfId="0" applyFont="1" applyBorder="1" applyAlignment="1">
      <alignment vertical="top" wrapText="1"/>
    </xf>
    <xf numFmtId="0" fontId="5" fillId="0" borderId="7" xfId="0" applyFont="1" applyBorder="1" applyAlignment="1">
      <alignment horizontal="center" wrapText="1"/>
    </xf>
    <xf numFmtId="164" fontId="5" fillId="0" borderId="7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164" fontId="5" fillId="0" borderId="8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tabSelected="1" topLeftCell="A117" workbookViewId="0">
      <selection activeCell="E131" sqref="E131"/>
    </sheetView>
  </sheetViews>
  <sheetFormatPr defaultRowHeight="15"/>
  <cols>
    <col min="1" max="1" width="56.28515625" customWidth="1"/>
    <col min="2" max="2" width="31.140625" customWidth="1"/>
    <col min="3" max="3" width="15.28515625" customWidth="1"/>
    <col min="4" max="4" width="16.7109375" customWidth="1"/>
    <col min="5" max="5" width="14.5703125" customWidth="1"/>
    <col min="6" max="6" width="12.85546875" customWidth="1"/>
    <col min="7" max="7" width="15.42578125" customWidth="1"/>
  </cols>
  <sheetData>
    <row r="1" spans="1:7" ht="107.25" customHeight="1">
      <c r="A1" s="121" t="s">
        <v>79</v>
      </c>
      <c r="B1" s="121"/>
      <c r="C1" s="121"/>
      <c r="D1" s="121"/>
      <c r="E1" s="121"/>
      <c r="F1" s="121"/>
      <c r="G1" s="121"/>
    </row>
    <row r="4" spans="1:7" ht="74.25" customHeight="1">
      <c r="A4" s="122" t="s">
        <v>80</v>
      </c>
      <c r="B4" s="123"/>
      <c r="C4" s="123"/>
      <c r="D4" s="123"/>
      <c r="E4" s="123"/>
      <c r="F4" s="123"/>
      <c r="G4" s="123"/>
    </row>
    <row r="6" spans="1:7" ht="15.75" thickBot="1"/>
    <row r="7" spans="1:7" ht="137.25" customHeight="1" thickBot="1">
      <c r="A7" s="124" t="s">
        <v>0</v>
      </c>
      <c r="B7" s="124" t="s">
        <v>1</v>
      </c>
      <c r="C7" s="124" t="s">
        <v>2</v>
      </c>
      <c r="D7" s="124" t="s">
        <v>78</v>
      </c>
      <c r="E7" s="126" t="s">
        <v>3</v>
      </c>
      <c r="F7" s="127"/>
      <c r="G7" s="128"/>
    </row>
    <row r="8" spans="1:7" ht="15.75" thickBot="1">
      <c r="A8" s="125"/>
      <c r="B8" s="125"/>
      <c r="C8" s="125"/>
      <c r="D8" s="99"/>
      <c r="E8" s="9" t="s">
        <v>4</v>
      </c>
      <c r="F8" s="9" t="s">
        <v>76</v>
      </c>
      <c r="G8" s="9" t="s">
        <v>81</v>
      </c>
    </row>
    <row r="9" spans="1:7" ht="16.5" thickBot="1">
      <c r="A9" s="10">
        <v>1</v>
      </c>
      <c r="B9" s="7">
        <v>2</v>
      </c>
      <c r="C9" s="7">
        <v>3</v>
      </c>
      <c r="D9" s="7">
        <v>4</v>
      </c>
      <c r="E9" s="7">
        <v>5</v>
      </c>
      <c r="F9" s="11">
        <v>6</v>
      </c>
      <c r="G9" s="11">
        <v>7</v>
      </c>
    </row>
    <row r="10" spans="1:7" ht="68.25" customHeight="1" thickBot="1">
      <c r="A10" s="8" t="s">
        <v>5</v>
      </c>
      <c r="B10" s="14" t="s">
        <v>6</v>
      </c>
      <c r="C10" s="14"/>
      <c r="D10" s="43"/>
      <c r="E10" s="15">
        <f>E11</f>
        <v>1</v>
      </c>
      <c r="F10" s="15">
        <f t="shared" ref="F10:G10" si="0">F11</f>
        <v>0</v>
      </c>
      <c r="G10" s="15">
        <f t="shared" si="0"/>
        <v>0</v>
      </c>
    </row>
    <row r="11" spans="1:7" ht="87" customHeight="1" thickBot="1">
      <c r="A11" s="8" t="s">
        <v>7</v>
      </c>
      <c r="B11" s="16" t="s">
        <v>8</v>
      </c>
      <c r="C11" s="16">
        <v>100</v>
      </c>
      <c r="D11" s="44"/>
      <c r="E11" s="17">
        <f>E12</f>
        <v>1</v>
      </c>
      <c r="F11" s="17">
        <f t="shared" ref="F11:G11" si="1">F12</f>
        <v>0</v>
      </c>
      <c r="G11" s="17">
        <f t="shared" si="1"/>
        <v>0</v>
      </c>
    </row>
    <row r="12" spans="1:7" ht="31.5" customHeight="1" thickBot="1">
      <c r="A12" s="5" t="s">
        <v>9</v>
      </c>
      <c r="B12" s="18" t="s">
        <v>8</v>
      </c>
      <c r="C12" s="18">
        <v>100</v>
      </c>
      <c r="D12" s="45">
        <v>500</v>
      </c>
      <c r="E12" s="14">
        <f>E13</f>
        <v>1</v>
      </c>
      <c r="F12" s="14">
        <f t="shared" ref="F12:G12" si="2">F13</f>
        <v>0</v>
      </c>
      <c r="G12" s="14">
        <f t="shared" si="2"/>
        <v>0</v>
      </c>
    </row>
    <row r="13" spans="1:7" ht="19.5" customHeight="1" thickBot="1">
      <c r="A13" s="6" t="s">
        <v>10</v>
      </c>
      <c r="B13" s="7" t="s">
        <v>8</v>
      </c>
      <c r="C13" s="7">
        <v>100</v>
      </c>
      <c r="D13" s="46">
        <v>503</v>
      </c>
      <c r="E13" s="4">
        <v>1</v>
      </c>
      <c r="F13" s="2">
        <v>0</v>
      </c>
      <c r="G13" s="2">
        <v>0</v>
      </c>
    </row>
    <row r="14" spans="1:7" ht="63.75" customHeight="1" thickBot="1">
      <c r="A14" s="8" t="s">
        <v>11</v>
      </c>
      <c r="B14" s="14" t="s">
        <v>77</v>
      </c>
      <c r="C14" s="14"/>
      <c r="D14" s="43"/>
      <c r="E14" s="15">
        <f>E15</f>
        <v>1</v>
      </c>
      <c r="F14" s="15">
        <f t="shared" ref="F14:G14" si="3">F15</f>
        <v>0</v>
      </c>
      <c r="G14" s="15">
        <f t="shared" si="3"/>
        <v>0</v>
      </c>
    </row>
    <row r="15" spans="1:7" ht="36" customHeight="1" thickBot="1">
      <c r="A15" s="5" t="s">
        <v>12</v>
      </c>
      <c r="B15" s="14" t="s">
        <v>13</v>
      </c>
      <c r="C15" s="14">
        <v>800</v>
      </c>
      <c r="D15" s="43"/>
      <c r="E15" s="19">
        <f>E16</f>
        <v>1</v>
      </c>
      <c r="F15" s="19">
        <f t="shared" ref="F15:G15" si="4">F16</f>
        <v>0</v>
      </c>
      <c r="G15" s="19">
        <f t="shared" si="4"/>
        <v>0</v>
      </c>
    </row>
    <row r="16" spans="1:7" ht="43.5" customHeight="1" thickBot="1">
      <c r="A16" s="5" t="s">
        <v>14</v>
      </c>
      <c r="B16" s="14" t="s">
        <v>13</v>
      </c>
      <c r="C16" s="14">
        <v>800</v>
      </c>
      <c r="D16" s="43">
        <v>100</v>
      </c>
      <c r="E16" s="14">
        <f>E17</f>
        <v>1</v>
      </c>
      <c r="F16" s="14">
        <f t="shared" ref="F16:G16" si="5">F17</f>
        <v>0</v>
      </c>
      <c r="G16" s="14">
        <f t="shared" si="5"/>
        <v>0</v>
      </c>
    </row>
    <row r="17" spans="1:7" ht="44.25" customHeight="1" thickBot="1">
      <c r="A17" s="20" t="s">
        <v>15</v>
      </c>
      <c r="B17" s="4" t="s">
        <v>13</v>
      </c>
      <c r="C17" s="4">
        <v>800</v>
      </c>
      <c r="D17" s="47">
        <v>113</v>
      </c>
      <c r="E17" s="4">
        <v>1</v>
      </c>
      <c r="F17" s="4">
        <v>0</v>
      </c>
      <c r="G17" s="4">
        <v>0</v>
      </c>
    </row>
    <row r="18" spans="1:7" ht="48" customHeight="1">
      <c r="A18" s="112" t="s">
        <v>16</v>
      </c>
      <c r="B18" s="129" t="s">
        <v>17</v>
      </c>
      <c r="C18" s="114"/>
      <c r="D18" s="116"/>
      <c r="E18" s="110">
        <f>E20</f>
        <v>1</v>
      </c>
      <c r="F18" s="110">
        <f t="shared" ref="F18:G18" si="6">F20</f>
        <v>0</v>
      </c>
      <c r="G18" s="110">
        <f t="shared" si="6"/>
        <v>0</v>
      </c>
    </row>
    <row r="19" spans="1:7" ht="48" customHeight="1" thickBot="1">
      <c r="A19" s="113"/>
      <c r="B19" s="130"/>
      <c r="C19" s="115"/>
      <c r="D19" s="117"/>
      <c r="E19" s="111"/>
      <c r="F19" s="111"/>
      <c r="G19" s="111"/>
    </row>
    <row r="20" spans="1:7" ht="32.25" thickBot="1">
      <c r="A20" s="8" t="s">
        <v>18</v>
      </c>
      <c r="B20" s="14" t="s">
        <v>19</v>
      </c>
      <c r="C20" s="14">
        <v>200</v>
      </c>
      <c r="D20" s="43"/>
      <c r="E20" s="19">
        <f>E21</f>
        <v>1</v>
      </c>
      <c r="F20" s="19">
        <f t="shared" ref="F20:G20" si="7">F21</f>
        <v>0</v>
      </c>
      <c r="G20" s="19">
        <f t="shared" si="7"/>
        <v>0</v>
      </c>
    </row>
    <row r="21" spans="1:7" ht="23.25" customHeight="1" thickBot="1">
      <c r="A21" s="8" t="s">
        <v>20</v>
      </c>
      <c r="B21" s="14" t="s">
        <v>19</v>
      </c>
      <c r="C21" s="14">
        <v>200</v>
      </c>
      <c r="D21" s="43">
        <v>800</v>
      </c>
      <c r="E21" s="14">
        <f>E22</f>
        <v>1</v>
      </c>
      <c r="F21" s="14">
        <f t="shared" ref="F21:G21" si="8">F22</f>
        <v>0</v>
      </c>
      <c r="G21" s="14">
        <f t="shared" si="8"/>
        <v>0</v>
      </c>
    </row>
    <row r="22" spans="1:7" ht="32.25" customHeight="1" thickBot="1">
      <c r="A22" s="20" t="s">
        <v>21</v>
      </c>
      <c r="B22" s="4" t="s">
        <v>19</v>
      </c>
      <c r="C22" s="4">
        <v>200</v>
      </c>
      <c r="D22" s="47">
        <v>804</v>
      </c>
      <c r="E22" s="4">
        <v>1</v>
      </c>
      <c r="F22" s="4">
        <v>0</v>
      </c>
      <c r="G22" s="4">
        <v>0</v>
      </c>
    </row>
    <row r="23" spans="1:7" ht="72" customHeight="1" thickBot="1">
      <c r="A23" s="8" t="s">
        <v>22</v>
      </c>
      <c r="B23" s="14" t="s">
        <v>23</v>
      </c>
      <c r="C23" s="14"/>
      <c r="D23" s="43"/>
      <c r="E23" s="15">
        <f>E24</f>
        <v>2</v>
      </c>
      <c r="F23" s="15">
        <f t="shared" ref="F23:G23" si="9">F24</f>
        <v>0</v>
      </c>
      <c r="G23" s="15">
        <f t="shared" si="9"/>
        <v>0</v>
      </c>
    </row>
    <row r="24" spans="1:7" ht="45" customHeight="1" thickBot="1">
      <c r="A24" s="8" t="s">
        <v>18</v>
      </c>
      <c r="B24" s="12" t="s">
        <v>24</v>
      </c>
      <c r="C24" s="16">
        <v>200</v>
      </c>
      <c r="D24" s="44"/>
      <c r="E24" s="17">
        <f>E25</f>
        <v>2</v>
      </c>
      <c r="F24" s="17">
        <f t="shared" ref="F24:G24" si="10">F25</f>
        <v>0</v>
      </c>
      <c r="G24" s="17">
        <f t="shared" si="10"/>
        <v>0</v>
      </c>
    </row>
    <row r="25" spans="1:7" ht="30.75" customHeight="1" thickBot="1">
      <c r="A25" s="5" t="s">
        <v>25</v>
      </c>
      <c r="B25" s="13" t="s">
        <v>24</v>
      </c>
      <c r="C25" s="18">
        <v>200</v>
      </c>
      <c r="D25" s="45">
        <v>700</v>
      </c>
      <c r="E25" s="14">
        <f>E26</f>
        <v>2</v>
      </c>
      <c r="F25" s="14">
        <f t="shared" ref="F25:G25" si="11">F26</f>
        <v>0</v>
      </c>
      <c r="G25" s="14">
        <f t="shared" si="11"/>
        <v>0</v>
      </c>
    </row>
    <row r="26" spans="1:7" ht="27.75" customHeight="1" thickBot="1">
      <c r="A26" s="6" t="s">
        <v>26</v>
      </c>
      <c r="B26" s="11" t="s">
        <v>24</v>
      </c>
      <c r="C26" s="7">
        <v>200</v>
      </c>
      <c r="D26" s="46">
        <v>707</v>
      </c>
      <c r="E26" s="4">
        <v>2</v>
      </c>
      <c r="F26" s="2">
        <v>0</v>
      </c>
      <c r="G26" s="2">
        <v>0</v>
      </c>
    </row>
    <row r="27" spans="1:7" ht="66" customHeight="1" thickBot="1">
      <c r="A27" s="8" t="s">
        <v>27</v>
      </c>
      <c r="B27" s="14" t="s">
        <v>28</v>
      </c>
      <c r="C27" s="14"/>
      <c r="D27" s="43"/>
      <c r="E27" s="15">
        <f>E28</f>
        <v>115</v>
      </c>
      <c r="F27" s="15">
        <f t="shared" ref="F27:G27" si="12">F28</f>
        <v>0</v>
      </c>
      <c r="G27" s="15">
        <f t="shared" si="12"/>
        <v>0</v>
      </c>
    </row>
    <row r="28" spans="1:7" ht="39.75" customHeight="1" thickBot="1">
      <c r="A28" s="8" t="s">
        <v>18</v>
      </c>
      <c r="B28" s="16" t="s">
        <v>29</v>
      </c>
      <c r="C28" s="16">
        <v>200</v>
      </c>
      <c r="D28" s="44"/>
      <c r="E28" s="17">
        <f>E29</f>
        <v>115</v>
      </c>
      <c r="F28" s="17">
        <f t="shared" ref="F28:G28" si="13">F29</f>
        <v>0</v>
      </c>
      <c r="G28" s="17">
        <f t="shared" si="13"/>
        <v>0</v>
      </c>
    </row>
    <row r="29" spans="1:7" ht="39.75" customHeight="1">
      <c r="A29" s="67" t="s">
        <v>30</v>
      </c>
      <c r="B29" s="93" t="s">
        <v>29</v>
      </c>
      <c r="C29" s="93">
        <v>200</v>
      </c>
      <c r="D29" s="95">
        <v>300</v>
      </c>
      <c r="E29" s="114">
        <f>E31</f>
        <v>115</v>
      </c>
      <c r="F29" s="114">
        <f>F31</f>
        <v>0</v>
      </c>
      <c r="G29" s="114">
        <f>G31</f>
        <v>0</v>
      </c>
    </row>
    <row r="30" spans="1:7" ht="33" customHeight="1" thickBot="1">
      <c r="A30" s="69"/>
      <c r="B30" s="118"/>
      <c r="C30" s="118"/>
      <c r="D30" s="118"/>
      <c r="E30" s="115"/>
      <c r="F30" s="115"/>
      <c r="G30" s="115"/>
    </row>
    <row r="31" spans="1:7" ht="48" thickBot="1">
      <c r="A31" s="6" t="s">
        <v>31</v>
      </c>
      <c r="B31" s="7" t="s">
        <v>29</v>
      </c>
      <c r="C31" s="7">
        <v>200</v>
      </c>
      <c r="D31" s="46">
        <v>310</v>
      </c>
      <c r="E31" s="4">
        <v>115</v>
      </c>
      <c r="F31" s="4">
        <v>0</v>
      </c>
      <c r="G31" s="4">
        <v>0</v>
      </c>
    </row>
    <row r="32" spans="1:7" ht="95.25" customHeight="1" thickBot="1">
      <c r="A32" s="8" t="s">
        <v>32</v>
      </c>
      <c r="B32" s="14" t="s">
        <v>33</v>
      </c>
      <c r="C32" s="14"/>
      <c r="D32" s="43"/>
      <c r="E32" s="15">
        <f>E33</f>
        <v>2</v>
      </c>
      <c r="F32" s="15">
        <f t="shared" ref="F32:G32" si="14">F33</f>
        <v>0</v>
      </c>
      <c r="G32" s="15">
        <f t="shared" si="14"/>
        <v>0</v>
      </c>
    </row>
    <row r="33" spans="1:7" ht="41.25" customHeight="1" thickBot="1">
      <c r="A33" s="8" t="s">
        <v>18</v>
      </c>
      <c r="B33" s="16" t="s">
        <v>34</v>
      </c>
      <c r="C33" s="16">
        <v>200</v>
      </c>
      <c r="D33" s="44"/>
      <c r="E33" s="17">
        <f>E34</f>
        <v>2</v>
      </c>
      <c r="F33" s="17">
        <f t="shared" ref="F33:G33" si="15">F34</f>
        <v>0</v>
      </c>
      <c r="G33" s="17">
        <f t="shared" si="15"/>
        <v>0</v>
      </c>
    </row>
    <row r="34" spans="1:7" ht="36.75" customHeight="1">
      <c r="A34" s="67" t="s">
        <v>30</v>
      </c>
      <c r="B34" s="93" t="s">
        <v>34</v>
      </c>
      <c r="C34" s="93">
        <v>200</v>
      </c>
      <c r="D34" s="95">
        <v>300</v>
      </c>
      <c r="E34" s="114">
        <f>E36</f>
        <v>2</v>
      </c>
      <c r="F34" s="114">
        <f t="shared" ref="F34:G34" si="16">F36</f>
        <v>0</v>
      </c>
      <c r="G34" s="114">
        <f t="shared" si="16"/>
        <v>0</v>
      </c>
    </row>
    <row r="35" spans="1:7" ht="18" customHeight="1" thickBot="1">
      <c r="A35" s="69"/>
      <c r="B35" s="118"/>
      <c r="C35" s="118"/>
      <c r="D35" s="118"/>
      <c r="E35" s="115"/>
      <c r="F35" s="115"/>
      <c r="G35" s="115"/>
    </row>
    <row r="36" spans="1:7" ht="39" customHeight="1">
      <c r="A36" s="119" t="s">
        <v>35</v>
      </c>
      <c r="B36" s="82" t="s">
        <v>34</v>
      </c>
      <c r="C36" s="82">
        <v>200</v>
      </c>
      <c r="D36" s="85">
        <v>314</v>
      </c>
      <c r="E36" s="88">
        <v>2</v>
      </c>
      <c r="F36" s="88">
        <v>0</v>
      </c>
      <c r="G36" s="88">
        <v>0</v>
      </c>
    </row>
    <row r="37" spans="1:7" ht="36.75" customHeight="1" thickBot="1">
      <c r="A37" s="120"/>
      <c r="B37" s="118"/>
      <c r="C37" s="118"/>
      <c r="D37" s="118"/>
      <c r="E37" s="90"/>
      <c r="F37" s="90"/>
      <c r="G37" s="90"/>
    </row>
    <row r="38" spans="1:7" ht="41.25" customHeight="1">
      <c r="A38" s="112" t="s">
        <v>36</v>
      </c>
      <c r="B38" s="114" t="s">
        <v>37</v>
      </c>
      <c r="C38" s="114"/>
      <c r="D38" s="116"/>
      <c r="E38" s="110">
        <f>E40</f>
        <v>30</v>
      </c>
      <c r="F38" s="110">
        <f t="shared" ref="F38:G38" si="17">F40</f>
        <v>0</v>
      </c>
      <c r="G38" s="110">
        <f t="shared" si="17"/>
        <v>0</v>
      </c>
    </row>
    <row r="39" spans="1:7" ht="42.75" customHeight="1" thickBot="1">
      <c r="A39" s="113"/>
      <c r="B39" s="118"/>
      <c r="C39" s="115"/>
      <c r="D39" s="117"/>
      <c r="E39" s="111"/>
      <c r="F39" s="111"/>
      <c r="G39" s="111"/>
    </row>
    <row r="40" spans="1:7" ht="32.25" thickBot="1">
      <c r="A40" s="8" t="s">
        <v>18</v>
      </c>
      <c r="B40" s="14" t="s">
        <v>37</v>
      </c>
      <c r="C40" s="14">
        <v>200</v>
      </c>
      <c r="D40" s="43"/>
      <c r="E40" s="19">
        <f>E41</f>
        <v>30</v>
      </c>
      <c r="F40" s="19">
        <f t="shared" ref="F40:G40" si="18">F41</f>
        <v>0</v>
      </c>
      <c r="G40" s="19">
        <f t="shared" si="18"/>
        <v>0</v>
      </c>
    </row>
    <row r="41" spans="1:7" ht="27" customHeight="1" thickBot="1">
      <c r="A41" s="5" t="s">
        <v>38</v>
      </c>
      <c r="B41" s="14" t="s">
        <v>37</v>
      </c>
      <c r="C41" s="14">
        <v>200</v>
      </c>
      <c r="D41" s="43">
        <v>400</v>
      </c>
      <c r="E41" s="14">
        <f>E42</f>
        <v>30</v>
      </c>
      <c r="F41" s="14">
        <f t="shared" ref="F41:G41" si="19">F42</f>
        <v>0</v>
      </c>
      <c r="G41" s="14">
        <f t="shared" si="19"/>
        <v>0</v>
      </c>
    </row>
    <row r="42" spans="1:7" ht="33" customHeight="1" thickBot="1">
      <c r="A42" s="20" t="s">
        <v>39</v>
      </c>
      <c r="B42" s="4" t="s">
        <v>37</v>
      </c>
      <c r="C42" s="4">
        <v>200</v>
      </c>
      <c r="D42" s="47">
        <v>412</v>
      </c>
      <c r="E42" s="4">
        <v>30</v>
      </c>
      <c r="F42" s="2">
        <v>0</v>
      </c>
      <c r="G42" s="2">
        <v>0</v>
      </c>
    </row>
    <row r="43" spans="1:7" ht="45.75" customHeight="1" thickBot="1">
      <c r="A43" s="8" t="s">
        <v>40</v>
      </c>
      <c r="B43" s="14" t="s">
        <v>41</v>
      </c>
      <c r="C43" s="14"/>
      <c r="D43" s="43"/>
      <c r="E43" s="15">
        <f>E44</f>
        <v>400</v>
      </c>
      <c r="F43" s="15">
        <f t="shared" ref="F43:G43" si="20">F44</f>
        <v>0</v>
      </c>
      <c r="G43" s="15">
        <f t="shared" si="20"/>
        <v>0</v>
      </c>
    </row>
    <row r="44" spans="1:7" ht="37.5" customHeight="1" thickBot="1">
      <c r="A44" s="5" t="s">
        <v>12</v>
      </c>
      <c r="B44" s="14" t="s">
        <v>41</v>
      </c>
      <c r="C44" s="14">
        <v>800</v>
      </c>
      <c r="D44" s="43"/>
      <c r="E44" s="53">
        <f>E45</f>
        <v>400</v>
      </c>
      <c r="F44" s="53">
        <f t="shared" ref="F44:G44" si="21">F45</f>
        <v>0</v>
      </c>
      <c r="G44" s="53">
        <f t="shared" si="21"/>
        <v>0</v>
      </c>
    </row>
    <row r="45" spans="1:7" ht="33.75" customHeight="1" thickBot="1">
      <c r="A45" s="5" t="s">
        <v>9</v>
      </c>
      <c r="B45" s="14" t="s">
        <v>41</v>
      </c>
      <c r="C45" s="14">
        <v>800</v>
      </c>
      <c r="D45" s="43">
        <v>500</v>
      </c>
      <c r="E45" s="2">
        <f>E46</f>
        <v>400</v>
      </c>
      <c r="F45" s="3">
        <f>F46</f>
        <v>0</v>
      </c>
      <c r="G45" s="3">
        <f>G46</f>
        <v>0</v>
      </c>
    </row>
    <row r="46" spans="1:7" ht="24.75" customHeight="1" thickBot="1">
      <c r="A46" s="20" t="s">
        <v>42</v>
      </c>
      <c r="B46" s="4" t="s">
        <v>41</v>
      </c>
      <c r="C46" s="4">
        <v>800</v>
      </c>
      <c r="D46" s="47">
        <v>502</v>
      </c>
      <c r="E46" s="2">
        <v>400</v>
      </c>
      <c r="F46" s="2">
        <v>0</v>
      </c>
      <c r="G46" s="2">
        <v>0</v>
      </c>
    </row>
    <row r="47" spans="1:7" ht="67.5" customHeight="1">
      <c r="A47" s="112" t="s">
        <v>43</v>
      </c>
      <c r="B47" s="114" t="s">
        <v>44</v>
      </c>
      <c r="C47" s="114"/>
      <c r="D47" s="116"/>
      <c r="E47" s="110">
        <f>E49+E53+E57</f>
        <v>495.8</v>
      </c>
      <c r="F47" s="110">
        <f t="shared" ref="F47:G47" si="22">F49+F53+F57</f>
        <v>0</v>
      </c>
      <c r="G47" s="110">
        <f t="shared" si="22"/>
        <v>0</v>
      </c>
    </row>
    <row r="48" spans="1:7" ht="6" customHeight="1" thickBot="1">
      <c r="A48" s="113"/>
      <c r="B48" s="118"/>
      <c r="C48" s="115"/>
      <c r="D48" s="117"/>
      <c r="E48" s="111"/>
      <c r="F48" s="111"/>
      <c r="G48" s="111"/>
    </row>
    <row r="49" spans="1:7" ht="16.5" thickBot="1">
      <c r="A49" s="5" t="s">
        <v>45</v>
      </c>
      <c r="B49" s="18" t="s">
        <v>46</v>
      </c>
      <c r="C49" s="18"/>
      <c r="D49" s="45"/>
      <c r="E49" s="23">
        <f>E50</f>
        <v>262</v>
      </c>
      <c r="F49" s="23">
        <f t="shared" ref="F49:G49" si="23">F50</f>
        <v>0</v>
      </c>
      <c r="G49" s="23">
        <f t="shared" si="23"/>
        <v>0</v>
      </c>
    </row>
    <row r="50" spans="1:7" ht="45.75" customHeight="1" thickBot="1">
      <c r="A50" s="8" t="s">
        <v>18</v>
      </c>
      <c r="B50" s="18" t="s">
        <v>46</v>
      </c>
      <c r="C50" s="18">
        <v>200</v>
      </c>
      <c r="D50" s="45"/>
      <c r="E50" s="14">
        <f>E51</f>
        <v>262</v>
      </c>
      <c r="F50" s="14">
        <f t="shared" ref="F50:G50" si="24">F51</f>
        <v>0</v>
      </c>
      <c r="G50" s="14">
        <f t="shared" si="24"/>
        <v>0</v>
      </c>
    </row>
    <row r="51" spans="1:7" ht="25.5" customHeight="1" thickBot="1">
      <c r="A51" s="5" t="s">
        <v>9</v>
      </c>
      <c r="B51" s="18" t="s">
        <v>46</v>
      </c>
      <c r="C51" s="18">
        <v>200</v>
      </c>
      <c r="D51" s="45">
        <v>500</v>
      </c>
      <c r="E51" s="14">
        <f>E52</f>
        <v>262</v>
      </c>
      <c r="F51" s="14">
        <f>F52</f>
        <v>0</v>
      </c>
      <c r="G51" s="14">
        <f>G52</f>
        <v>0</v>
      </c>
    </row>
    <row r="52" spans="1:7" ht="26.25" customHeight="1" thickBot="1">
      <c r="A52" s="6" t="s">
        <v>10</v>
      </c>
      <c r="B52" s="7" t="s">
        <v>46</v>
      </c>
      <c r="C52" s="7">
        <v>200</v>
      </c>
      <c r="D52" s="46">
        <v>503</v>
      </c>
      <c r="E52" s="4">
        <v>262</v>
      </c>
      <c r="F52" s="2">
        <v>0</v>
      </c>
      <c r="G52" s="2">
        <v>0</v>
      </c>
    </row>
    <row r="53" spans="1:7" ht="42" customHeight="1" thickBot="1">
      <c r="A53" s="5" t="s">
        <v>47</v>
      </c>
      <c r="B53" s="18" t="s">
        <v>48</v>
      </c>
      <c r="C53" s="18"/>
      <c r="D53" s="45"/>
      <c r="E53" s="23">
        <f>E54</f>
        <v>45.6</v>
      </c>
      <c r="F53" s="23">
        <f t="shared" ref="F53:G53" si="25">F54</f>
        <v>0</v>
      </c>
      <c r="G53" s="23">
        <f t="shared" si="25"/>
        <v>0</v>
      </c>
    </row>
    <row r="54" spans="1:7" ht="45" customHeight="1" thickBot="1">
      <c r="A54" s="8" t="s">
        <v>18</v>
      </c>
      <c r="B54" s="18" t="s">
        <v>48</v>
      </c>
      <c r="C54" s="18"/>
      <c r="D54" s="45"/>
      <c r="E54" s="14">
        <f>E55</f>
        <v>45.6</v>
      </c>
      <c r="F54" s="14">
        <f t="shared" ref="F54:G54" si="26">F55</f>
        <v>0</v>
      </c>
      <c r="G54" s="14">
        <f t="shared" si="26"/>
        <v>0</v>
      </c>
    </row>
    <row r="55" spans="1:7" ht="31.5" customHeight="1" thickBot="1">
      <c r="A55" s="5" t="s">
        <v>9</v>
      </c>
      <c r="B55" s="18" t="s">
        <v>48</v>
      </c>
      <c r="C55" s="18">
        <v>200</v>
      </c>
      <c r="D55" s="45">
        <v>500</v>
      </c>
      <c r="E55" s="14">
        <f>E56</f>
        <v>45.6</v>
      </c>
      <c r="F55" s="14">
        <f t="shared" ref="F55:G55" si="27">F56</f>
        <v>0</v>
      </c>
      <c r="G55" s="14">
        <f t="shared" si="27"/>
        <v>0</v>
      </c>
    </row>
    <row r="56" spans="1:7" ht="26.25" customHeight="1" thickBot="1">
      <c r="A56" s="6" t="s">
        <v>10</v>
      </c>
      <c r="B56" s="7" t="s">
        <v>48</v>
      </c>
      <c r="C56" s="7">
        <v>200</v>
      </c>
      <c r="D56" s="46">
        <v>503</v>
      </c>
      <c r="E56" s="4">
        <v>45.6</v>
      </c>
      <c r="F56" s="2"/>
      <c r="G56" s="2"/>
    </row>
    <row r="57" spans="1:7" ht="38.25" customHeight="1" thickBot="1">
      <c r="A57" s="5" t="s">
        <v>49</v>
      </c>
      <c r="B57" s="18" t="s">
        <v>50</v>
      </c>
      <c r="C57" s="18"/>
      <c r="D57" s="45"/>
      <c r="E57" s="23">
        <f>E58</f>
        <v>188.2</v>
      </c>
      <c r="F57" s="23">
        <f t="shared" ref="F57:G57" si="28">F58</f>
        <v>0</v>
      </c>
      <c r="G57" s="23">
        <f t="shared" si="28"/>
        <v>0</v>
      </c>
    </row>
    <row r="58" spans="1:7" ht="40.5" customHeight="1" thickBot="1">
      <c r="A58" s="8" t="s">
        <v>18</v>
      </c>
      <c r="B58" s="16" t="s">
        <v>51</v>
      </c>
      <c r="C58" s="16">
        <v>200</v>
      </c>
      <c r="D58" s="44"/>
      <c r="E58" s="14">
        <f>E59</f>
        <v>188.2</v>
      </c>
      <c r="F58" s="14">
        <f t="shared" ref="F58:G58" si="29">F59</f>
        <v>0</v>
      </c>
      <c r="G58" s="14">
        <f t="shared" si="29"/>
        <v>0</v>
      </c>
    </row>
    <row r="59" spans="1:7" ht="29.25" customHeight="1" thickBot="1">
      <c r="A59" s="5" t="s">
        <v>9</v>
      </c>
      <c r="B59" s="18" t="s">
        <v>51</v>
      </c>
      <c r="C59" s="18">
        <v>200</v>
      </c>
      <c r="D59" s="45">
        <v>500</v>
      </c>
      <c r="E59" s="14">
        <f>E60</f>
        <v>188.2</v>
      </c>
      <c r="F59" s="14">
        <f t="shared" ref="F59:G59" si="30">F60</f>
        <v>0</v>
      </c>
      <c r="G59" s="14">
        <f t="shared" si="30"/>
        <v>0</v>
      </c>
    </row>
    <row r="60" spans="1:7" ht="18" customHeight="1" thickBot="1">
      <c r="A60" s="6" t="s">
        <v>10</v>
      </c>
      <c r="B60" s="7" t="s">
        <v>51</v>
      </c>
      <c r="C60" s="7">
        <v>200</v>
      </c>
      <c r="D60" s="46">
        <v>503</v>
      </c>
      <c r="E60" s="4">
        <v>188.2</v>
      </c>
      <c r="F60" s="2"/>
      <c r="G60" s="2"/>
    </row>
    <row r="61" spans="1:7" ht="44.25" customHeight="1">
      <c r="A61" s="112" t="s">
        <v>52</v>
      </c>
      <c r="B61" s="114" t="s">
        <v>53</v>
      </c>
      <c r="C61" s="114"/>
      <c r="D61" s="116"/>
      <c r="E61" s="110">
        <f>E63+E66</f>
        <v>1736.6</v>
      </c>
      <c r="F61" s="110">
        <f t="shared" ref="F61:G61" si="31">F63+F66</f>
        <v>0</v>
      </c>
      <c r="G61" s="110">
        <f t="shared" si="31"/>
        <v>0</v>
      </c>
    </row>
    <row r="62" spans="1:7" ht="37.5" customHeight="1" thickBot="1">
      <c r="A62" s="113"/>
      <c r="B62" s="118"/>
      <c r="C62" s="115"/>
      <c r="D62" s="117"/>
      <c r="E62" s="111"/>
      <c r="F62" s="111"/>
      <c r="G62" s="111"/>
    </row>
    <row r="63" spans="1:7" ht="32.25" thickBot="1">
      <c r="A63" s="8" t="s">
        <v>18</v>
      </c>
      <c r="B63" s="16" t="s">
        <v>54</v>
      </c>
      <c r="C63" s="16">
        <v>200</v>
      </c>
      <c r="D63" s="44"/>
      <c r="E63" s="17">
        <f>E64</f>
        <v>100</v>
      </c>
      <c r="F63" s="17">
        <f t="shared" ref="F63:G63" si="32">F64</f>
        <v>0</v>
      </c>
      <c r="G63" s="17">
        <f t="shared" si="32"/>
        <v>0</v>
      </c>
    </row>
    <row r="64" spans="1:7" ht="25.5" customHeight="1" thickBot="1">
      <c r="A64" s="8" t="s">
        <v>38</v>
      </c>
      <c r="B64" s="16" t="s">
        <v>54</v>
      </c>
      <c r="C64" s="16">
        <v>200</v>
      </c>
      <c r="D64" s="44">
        <v>400</v>
      </c>
      <c r="E64" s="24">
        <f>E65</f>
        <v>100</v>
      </c>
      <c r="F64" s="24">
        <f t="shared" ref="F64:G64" si="33">F65</f>
        <v>0</v>
      </c>
      <c r="G64" s="24">
        <f t="shared" si="33"/>
        <v>0</v>
      </c>
    </row>
    <row r="65" spans="1:7" ht="29.25" customHeight="1" thickBot="1">
      <c r="A65" s="6" t="s">
        <v>55</v>
      </c>
      <c r="B65" s="4" t="s">
        <v>54</v>
      </c>
      <c r="C65" s="4">
        <v>200</v>
      </c>
      <c r="D65" s="47">
        <v>409</v>
      </c>
      <c r="E65" s="24">
        <v>100</v>
      </c>
      <c r="F65" s="24">
        <v>0</v>
      </c>
      <c r="G65" s="24">
        <v>0</v>
      </c>
    </row>
    <row r="66" spans="1:7" ht="42.75" customHeight="1" thickBot="1">
      <c r="A66" s="8" t="s">
        <v>18</v>
      </c>
      <c r="B66" s="16" t="s">
        <v>56</v>
      </c>
      <c r="C66" s="16">
        <v>200</v>
      </c>
      <c r="D66" s="44"/>
      <c r="E66" s="17">
        <f>E67</f>
        <v>1636.6</v>
      </c>
      <c r="F66" s="17">
        <f t="shared" ref="F66:G66" si="34">F67</f>
        <v>0</v>
      </c>
      <c r="G66" s="17">
        <f t="shared" si="34"/>
        <v>0</v>
      </c>
    </row>
    <row r="67" spans="1:7" ht="30.75" customHeight="1" thickBot="1">
      <c r="A67" s="5" t="s">
        <v>38</v>
      </c>
      <c r="B67" s="18" t="s">
        <v>56</v>
      </c>
      <c r="C67" s="18">
        <v>200</v>
      </c>
      <c r="D67" s="45">
        <v>400</v>
      </c>
      <c r="E67" s="24">
        <f>E68</f>
        <v>1636.6</v>
      </c>
      <c r="F67" s="24">
        <f t="shared" ref="F67:G67" si="35">F68</f>
        <v>0</v>
      </c>
      <c r="G67" s="24">
        <f t="shared" si="35"/>
        <v>0</v>
      </c>
    </row>
    <row r="68" spans="1:7" ht="32.25" customHeight="1" thickBot="1">
      <c r="A68" s="6" t="s">
        <v>55</v>
      </c>
      <c r="B68" s="7" t="s">
        <v>56</v>
      </c>
      <c r="C68" s="7">
        <v>200</v>
      </c>
      <c r="D68" s="46">
        <v>409</v>
      </c>
      <c r="E68" s="24">
        <v>1636.6</v>
      </c>
      <c r="F68" s="24">
        <v>0</v>
      </c>
      <c r="G68" s="24">
        <v>0</v>
      </c>
    </row>
    <row r="69" spans="1:7" ht="54" customHeight="1" thickBot="1">
      <c r="A69" s="5" t="s">
        <v>57</v>
      </c>
      <c r="B69" s="14" t="s">
        <v>58</v>
      </c>
      <c r="C69" s="14"/>
      <c r="D69" s="43"/>
      <c r="E69" s="15">
        <f>E70+E75</f>
        <v>3156.5</v>
      </c>
      <c r="F69" s="15">
        <f t="shared" ref="F69:G69" si="36">F70+F75</f>
        <v>2984.7999999999997</v>
      </c>
      <c r="G69" s="15">
        <f t="shared" si="36"/>
        <v>3072</v>
      </c>
    </row>
    <row r="70" spans="1:7" ht="80.25" customHeight="1" thickBot="1">
      <c r="A70" s="8" t="s">
        <v>7</v>
      </c>
      <c r="B70" s="16" t="s">
        <v>58</v>
      </c>
      <c r="C70" s="16">
        <v>100</v>
      </c>
      <c r="D70" s="44"/>
      <c r="E70" s="17">
        <f>E71</f>
        <v>2986.8</v>
      </c>
      <c r="F70" s="17">
        <f t="shared" ref="F70:G70" si="37">F71</f>
        <v>2818.8999999999996</v>
      </c>
      <c r="G70" s="17">
        <f t="shared" si="37"/>
        <v>2961.3</v>
      </c>
    </row>
    <row r="71" spans="1:7" ht="33.75" customHeight="1" thickBot="1">
      <c r="A71" s="5" t="s">
        <v>14</v>
      </c>
      <c r="B71" s="13" t="s">
        <v>58</v>
      </c>
      <c r="C71" s="18">
        <v>100</v>
      </c>
      <c r="D71" s="45">
        <v>100</v>
      </c>
      <c r="E71" s="25">
        <f>E72+E73</f>
        <v>2986.8</v>
      </c>
      <c r="F71" s="25">
        <f t="shared" ref="F71:G71" si="38">F72+F73</f>
        <v>2818.8999999999996</v>
      </c>
      <c r="G71" s="25">
        <f t="shared" si="38"/>
        <v>2961.3</v>
      </c>
    </row>
    <row r="72" spans="1:7" ht="42.75" customHeight="1" thickBot="1">
      <c r="A72" s="26" t="s">
        <v>59</v>
      </c>
      <c r="B72" s="11" t="s">
        <v>58</v>
      </c>
      <c r="C72" s="7">
        <v>100</v>
      </c>
      <c r="D72" s="46">
        <v>102</v>
      </c>
      <c r="E72" s="4">
        <v>901.8</v>
      </c>
      <c r="F72" s="4">
        <v>901.8</v>
      </c>
      <c r="G72" s="4">
        <v>1101.8</v>
      </c>
    </row>
    <row r="73" spans="1:7" ht="35.25" customHeight="1" thickBot="1">
      <c r="A73" s="26" t="s">
        <v>60</v>
      </c>
      <c r="B73" s="11" t="s">
        <v>58</v>
      </c>
      <c r="C73" s="7">
        <v>100</v>
      </c>
      <c r="D73" s="46">
        <v>104</v>
      </c>
      <c r="E73" s="4">
        <v>2085</v>
      </c>
      <c r="F73" s="4">
        <v>1917.1</v>
      </c>
      <c r="G73" s="4">
        <v>1859.5</v>
      </c>
    </row>
    <row r="74" spans="1:7" ht="37.5" customHeight="1" thickBot="1">
      <c r="A74" s="27" t="s">
        <v>18</v>
      </c>
      <c r="B74" s="16" t="s">
        <v>58</v>
      </c>
      <c r="C74" s="16">
        <v>200</v>
      </c>
      <c r="D74" s="44"/>
      <c r="E74" s="19">
        <f>E75</f>
        <v>169.7</v>
      </c>
      <c r="F74" s="19">
        <f t="shared" ref="F74:G74" si="39">F75</f>
        <v>165.9</v>
      </c>
      <c r="G74" s="19">
        <f t="shared" si="39"/>
        <v>110.7</v>
      </c>
    </row>
    <row r="75" spans="1:7" ht="45.75" customHeight="1" thickBot="1">
      <c r="A75" s="28" t="s">
        <v>14</v>
      </c>
      <c r="B75" s="18" t="s">
        <v>58</v>
      </c>
      <c r="C75" s="18">
        <v>200</v>
      </c>
      <c r="D75" s="45">
        <v>100</v>
      </c>
      <c r="E75" s="25">
        <f>E76</f>
        <v>169.7</v>
      </c>
      <c r="F75" s="25">
        <f t="shared" ref="F75:G75" si="40">F76</f>
        <v>165.9</v>
      </c>
      <c r="G75" s="25">
        <f t="shared" si="40"/>
        <v>110.7</v>
      </c>
    </row>
    <row r="76" spans="1:7" ht="81.75" customHeight="1" thickBot="1">
      <c r="A76" s="26" t="s">
        <v>60</v>
      </c>
      <c r="B76" s="7" t="s">
        <v>58</v>
      </c>
      <c r="C76" s="7">
        <v>200</v>
      </c>
      <c r="D76" s="46">
        <v>104</v>
      </c>
      <c r="E76" s="4">
        <v>169.7</v>
      </c>
      <c r="F76" s="4">
        <v>165.9</v>
      </c>
      <c r="G76" s="4">
        <v>110.7</v>
      </c>
    </row>
    <row r="77" spans="1:7" ht="39" customHeight="1" thickBot="1">
      <c r="A77" s="5" t="s">
        <v>61</v>
      </c>
      <c r="B77" s="14" t="s">
        <v>62</v>
      </c>
      <c r="C77" s="14"/>
      <c r="D77" s="43"/>
      <c r="E77" s="15">
        <f>E78+E85+E110+E113+E126</f>
        <v>4015.6</v>
      </c>
      <c r="F77" s="15">
        <f t="shared" ref="F77:G77" si="41">F78+F85+F110+F113+F126</f>
        <v>6855.4999999999991</v>
      </c>
      <c r="G77" s="15">
        <f t="shared" si="41"/>
        <v>7095.6</v>
      </c>
    </row>
    <row r="78" spans="1:7" ht="88.5" customHeight="1" thickBot="1">
      <c r="A78" s="8" t="s">
        <v>7</v>
      </c>
      <c r="B78" s="16" t="s">
        <v>62</v>
      </c>
      <c r="C78" s="16">
        <v>100</v>
      </c>
      <c r="D78" s="44"/>
      <c r="E78" s="29">
        <f>E79+E81+E83</f>
        <v>2318.1</v>
      </c>
      <c r="F78" s="29">
        <f t="shared" ref="F78:G78" si="42">F79+F81+F83</f>
        <v>2318.3000000000002</v>
      </c>
      <c r="G78" s="29">
        <f>G79+G83+G81</f>
        <v>2099.6</v>
      </c>
    </row>
    <row r="79" spans="1:7" ht="39.75" customHeight="1" thickBot="1">
      <c r="A79" s="28" t="s">
        <v>63</v>
      </c>
      <c r="B79" s="18" t="s">
        <v>62</v>
      </c>
      <c r="C79" s="18">
        <v>100</v>
      </c>
      <c r="D79" s="45">
        <v>200</v>
      </c>
      <c r="E79" s="25">
        <f>E80</f>
        <v>90.9</v>
      </c>
      <c r="F79" s="25">
        <f t="shared" ref="F79:G79" si="43">F80</f>
        <v>90.9</v>
      </c>
      <c r="G79" s="25">
        <f t="shared" si="43"/>
        <v>90.9</v>
      </c>
    </row>
    <row r="80" spans="1:7" ht="39" customHeight="1" thickBot="1">
      <c r="A80" s="26" t="s">
        <v>64</v>
      </c>
      <c r="B80" s="7" t="s">
        <v>62</v>
      </c>
      <c r="C80" s="7">
        <v>100</v>
      </c>
      <c r="D80" s="46">
        <v>203</v>
      </c>
      <c r="E80" s="4">
        <v>90.9</v>
      </c>
      <c r="F80" s="4">
        <v>90.9</v>
      </c>
      <c r="G80" s="4">
        <v>90.9</v>
      </c>
    </row>
    <row r="81" spans="1:7" ht="39" customHeight="1" thickBot="1">
      <c r="A81" s="63" t="s">
        <v>9</v>
      </c>
      <c r="B81" s="18" t="s">
        <v>62</v>
      </c>
      <c r="C81" s="18">
        <v>100</v>
      </c>
      <c r="D81" s="45">
        <v>500</v>
      </c>
      <c r="E81" s="14">
        <f>E82</f>
        <v>0</v>
      </c>
      <c r="F81" s="14">
        <f t="shared" ref="F81:G81" si="44">F82</f>
        <v>1</v>
      </c>
      <c r="G81" s="14">
        <f t="shared" si="44"/>
        <v>0</v>
      </c>
    </row>
    <row r="82" spans="1:7" ht="39" customHeight="1" thickBot="1">
      <c r="A82" s="64" t="s">
        <v>10</v>
      </c>
      <c r="B82" s="7" t="s">
        <v>62</v>
      </c>
      <c r="C82" s="7">
        <v>100</v>
      </c>
      <c r="D82" s="46">
        <v>503</v>
      </c>
      <c r="E82" s="4">
        <v>0</v>
      </c>
      <c r="F82" s="4">
        <v>1</v>
      </c>
      <c r="G82" s="4">
        <v>0</v>
      </c>
    </row>
    <row r="83" spans="1:7" ht="16.5" thickBot="1">
      <c r="A83" s="28" t="s">
        <v>65</v>
      </c>
      <c r="B83" s="14" t="s">
        <v>62</v>
      </c>
      <c r="C83" s="14">
        <v>100</v>
      </c>
      <c r="D83" s="43">
        <v>800</v>
      </c>
      <c r="E83" s="25">
        <f>E84</f>
        <v>2227.1999999999998</v>
      </c>
      <c r="F83" s="25">
        <f t="shared" ref="F83:G83" si="45">F84</f>
        <v>2226.4</v>
      </c>
      <c r="G83" s="25">
        <f t="shared" si="45"/>
        <v>2008.7</v>
      </c>
    </row>
    <row r="84" spans="1:7" ht="30" customHeight="1" thickBot="1">
      <c r="A84" s="26" t="s">
        <v>66</v>
      </c>
      <c r="B84" s="7" t="s">
        <v>62</v>
      </c>
      <c r="C84" s="7">
        <v>100</v>
      </c>
      <c r="D84" s="46">
        <v>801</v>
      </c>
      <c r="E84" s="4">
        <v>2227.1999999999998</v>
      </c>
      <c r="F84" s="4">
        <v>2226.4</v>
      </c>
      <c r="G84" s="4">
        <v>2008.7</v>
      </c>
    </row>
    <row r="85" spans="1:7" ht="33" customHeight="1" thickBot="1">
      <c r="A85" s="27" t="s">
        <v>18</v>
      </c>
      <c r="B85" s="16" t="s">
        <v>62</v>
      </c>
      <c r="C85" s="16">
        <v>200</v>
      </c>
      <c r="D85" s="44"/>
      <c r="E85" s="29">
        <f>E86+E88+E90+E93+E96+E99+E101+E106</f>
        <v>1617.8000000000002</v>
      </c>
      <c r="F85" s="29">
        <f t="shared" ref="F85:G85" si="46">F86+F88+F90+F93+F96+F99+F101+F106</f>
        <v>4220.4999999999991</v>
      </c>
      <c r="G85" s="29">
        <f>G86+G88+G90+G93+G96+G99+G101+G106</f>
        <v>4447.3999999999996</v>
      </c>
    </row>
    <row r="86" spans="1:7" ht="30.75" customHeight="1" thickBot="1">
      <c r="A86" s="28" t="s">
        <v>14</v>
      </c>
      <c r="B86" s="13" t="s">
        <v>62</v>
      </c>
      <c r="C86" s="18">
        <v>200</v>
      </c>
      <c r="D86" s="45">
        <v>100</v>
      </c>
      <c r="E86" s="25">
        <f>E87</f>
        <v>53</v>
      </c>
      <c r="F86" s="25">
        <f t="shared" ref="F86:G86" si="47">F87</f>
        <v>0</v>
      </c>
      <c r="G86" s="25">
        <f t="shared" si="47"/>
        <v>0</v>
      </c>
    </row>
    <row r="87" spans="1:7" ht="36.75" customHeight="1" thickBot="1">
      <c r="A87" s="26" t="s">
        <v>15</v>
      </c>
      <c r="B87" s="11" t="s">
        <v>62</v>
      </c>
      <c r="C87" s="7">
        <v>200</v>
      </c>
      <c r="D87" s="46">
        <v>113</v>
      </c>
      <c r="E87" s="4">
        <v>53</v>
      </c>
      <c r="F87" s="2">
        <v>0</v>
      </c>
      <c r="G87" s="2">
        <v>0</v>
      </c>
    </row>
    <row r="88" spans="1:7" ht="43.5" customHeight="1" thickBot="1">
      <c r="A88" s="28" t="s">
        <v>63</v>
      </c>
      <c r="B88" s="13" t="s">
        <v>62</v>
      </c>
      <c r="C88" s="18">
        <v>200</v>
      </c>
      <c r="D88" s="45">
        <v>200</v>
      </c>
      <c r="E88" s="25">
        <f>E89</f>
        <v>53.8</v>
      </c>
      <c r="F88" s="25">
        <f>F89</f>
        <v>70.7</v>
      </c>
      <c r="G88" s="25">
        <f>G89</f>
        <v>115.1</v>
      </c>
    </row>
    <row r="89" spans="1:7" ht="49.5" customHeight="1" thickBot="1">
      <c r="A89" s="26" t="s">
        <v>64</v>
      </c>
      <c r="B89" s="11" t="s">
        <v>62</v>
      </c>
      <c r="C89" s="7">
        <v>200</v>
      </c>
      <c r="D89" s="46">
        <v>203</v>
      </c>
      <c r="E89" s="4">
        <v>53.8</v>
      </c>
      <c r="F89" s="4">
        <v>70.7</v>
      </c>
      <c r="G89" s="4">
        <v>115.1</v>
      </c>
    </row>
    <row r="90" spans="1:7" ht="54.75" customHeight="1" thickBot="1">
      <c r="A90" s="42" t="s">
        <v>30</v>
      </c>
      <c r="B90" s="13" t="s">
        <v>62</v>
      </c>
      <c r="C90" s="18">
        <v>200</v>
      </c>
      <c r="D90" s="45">
        <v>300</v>
      </c>
      <c r="E90" s="14">
        <f>E91+E92</f>
        <v>0</v>
      </c>
      <c r="F90" s="14">
        <f t="shared" ref="F90:G90" si="48">F91+F92</f>
        <v>117</v>
      </c>
      <c r="G90" s="14">
        <f t="shared" si="48"/>
        <v>117</v>
      </c>
    </row>
    <row r="91" spans="1:7" ht="49.5" customHeight="1" thickBot="1">
      <c r="A91" s="34" t="s">
        <v>31</v>
      </c>
      <c r="B91" s="11" t="s">
        <v>62</v>
      </c>
      <c r="C91" s="7">
        <v>200</v>
      </c>
      <c r="D91" s="46">
        <v>310</v>
      </c>
      <c r="E91" s="4">
        <v>0</v>
      </c>
      <c r="F91" s="4">
        <v>115</v>
      </c>
      <c r="G91" s="4">
        <v>115</v>
      </c>
    </row>
    <row r="92" spans="1:7" ht="49.5" customHeight="1" thickBot="1">
      <c r="A92" s="41" t="s">
        <v>35</v>
      </c>
      <c r="B92" s="11" t="s">
        <v>62</v>
      </c>
      <c r="C92" s="7">
        <v>200</v>
      </c>
      <c r="D92" s="46">
        <v>314</v>
      </c>
      <c r="E92" s="4">
        <v>0</v>
      </c>
      <c r="F92" s="4">
        <v>2</v>
      </c>
      <c r="G92" s="4">
        <v>2</v>
      </c>
    </row>
    <row r="93" spans="1:7" ht="59.25" customHeight="1" thickBot="1">
      <c r="A93" s="33" t="s">
        <v>38</v>
      </c>
      <c r="B93" s="13" t="s">
        <v>62</v>
      </c>
      <c r="C93" s="18">
        <v>200</v>
      </c>
      <c r="D93" s="45">
        <v>400</v>
      </c>
      <c r="E93" s="14">
        <f>E94+E95</f>
        <v>637</v>
      </c>
      <c r="F93" s="14">
        <f t="shared" ref="F93:G93" si="49">F94+F95</f>
        <v>3052.7</v>
      </c>
      <c r="G93" s="14">
        <f t="shared" si="49"/>
        <v>3156.8</v>
      </c>
    </row>
    <row r="94" spans="1:7" ht="41.25" customHeight="1" thickBot="1">
      <c r="A94" s="6" t="s">
        <v>55</v>
      </c>
      <c r="B94" s="11" t="s">
        <v>62</v>
      </c>
      <c r="C94" s="7">
        <v>200</v>
      </c>
      <c r="D94" s="46">
        <v>409</v>
      </c>
      <c r="E94" s="4">
        <v>637</v>
      </c>
      <c r="F94" s="4">
        <v>3051.7</v>
      </c>
      <c r="G94" s="4">
        <v>3155.8</v>
      </c>
    </row>
    <row r="95" spans="1:7" ht="41.25" customHeight="1" thickBot="1">
      <c r="A95" s="20" t="s">
        <v>39</v>
      </c>
      <c r="B95" s="11" t="s">
        <v>62</v>
      </c>
      <c r="C95" s="7">
        <v>200</v>
      </c>
      <c r="D95" s="46">
        <v>412</v>
      </c>
      <c r="E95" s="4">
        <v>0</v>
      </c>
      <c r="F95" s="4">
        <v>1</v>
      </c>
      <c r="G95" s="4">
        <v>1</v>
      </c>
    </row>
    <row r="96" spans="1:7" ht="42" customHeight="1" thickBot="1">
      <c r="A96" s="5" t="s">
        <v>9</v>
      </c>
      <c r="B96" s="13" t="s">
        <v>62</v>
      </c>
      <c r="C96" s="18">
        <v>200</v>
      </c>
      <c r="D96" s="45">
        <v>500</v>
      </c>
      <c r="E96" s="14">
        <f>E97+E98</f>
        <v>286.60000000000002</v>
      </c>
      <c r="F96" s="14">
        <f t="shared" ref="F96:G96" si="50">F97+F98</f>
        <v>532.20000000000005</v>
      </c>
      <c r="G96" s="14">
        <f t="shared" si="50"/>
        <v>716.5</v>
      </c>
    </row>
    <row r="97" spans="1:7" ht="42" customHeight="1" thickBot="1">
      <c r="A97" s="20" t="s">
        <v>42</v>
      </c>
      <c r="B97" s="13" t="s">
        <v>62</v>
      </c>
      <c r="C97" s="18">
        <v>200</v>
      </c>
      <c r="D97" s="45">
        <v>502</v>
      </c>
      <c r="E97" s="14">
        <v>0</v>
      </c>
      <c r="F97" s="14">
        <v>200</v>
      </c>
      <c r="G97" s="14">
        <v>200</v>
      </c>
    </row>
    <row r="98" spans="1:7" ht="30.75" customHeight="1" thickBot="1">
      <c r="A98" s="6" t="s">
        <v>10</v>
      </c>
      <c r="B98" s="11" t="s">
        <v>62</v>
      </c>
      <c r="C98" s="7">
        <v>200</v>
      </c>
      <c r="D98" s="46">
        <v>503</v>
      </c>
      <c r="E98" s="4">
        <v>286.60000000000002</v>
      </c>
      <c r="F98" s="4">
        <v>332.2</v>
      </c>
      <c r="G98" s="4">
        <v>516.5</v>
      </c>
    </row>
    <row r="99" spans="1:7" ht="43.5" customHeight="1" thickBot="1">
      <c r="A99" s="33" t="s">
        <v>25</v>
      </c>
      <c r="B99" s="37" t="s">
        <v>62</v>
      </c>
      <c r="C99" s="56">
        <v>200</v>
      </c>
      <c r="D99" s="57">
        <v>700</v>
      </c>
      <c r="E99" s="58">
        <f>E100</f>
        <v>0</v>
      </c>
      <c r="F99" s="58">
        <f t="shared" ref="F99:G99" si="51">F100</f>
        <v>2</v>
      </c>
      <c r="G99" s="58">
        <f t="shared" si="51"/>
        <v>2</v>
      </c>
    </row>
    <row r="100" spans="1:7" ht="45.75" customHeight="1" thickBot="1">
      <c r="A100" s="34" t="s">
        <v>26</v>
      </c>
      <c r="B100" s="54" t="s">
        <v>62</v>
      </c>
      <c r="C100" s="22">
        <v>200</v>
      </c>
      <c r="D100" s="49">
        <v>707</v>
      </c>
      <c r="E100" s="55">
        <v>0</v>
      </c>
      <c r="F100" s="55">
        <v>2</v>
      </c>
      <c r="G100" s="55">
        <v>2</v>
      </c>
    </row>
    <row r="101" spans="1:7" ht="15" customHeight="1">
      <c r="A101" s="91" t="s">
        <v>65</v>
      </c>
      <c r="B101" s="109" t="s">
        <v>62</v>
      </c>
      <c r="C101" s="93">
        <v>200</v>
      </c>
      <c r="D101" s="95">
        <v>800</v>
      </c>
      <c r="E101" s="70">
        <f>E103+E105</f>
        <v>577.4</v>
      </c>
      <c r="F101" s="70">
        <f t="shared" ref="F101:G101" si="52">F103+F105</f>
        <v>438.5</v>
      </c>
      <c r="G101" s="70">
        <f t="shared" si="52"/>
        <v>339</v>
      </c>
    </row>
    <row r="102" spans="1:7" ht="15.75" customHeight="1" thickBot="1">
      <c r="A102" s="92"/>
      <c r="B102" s="99"/>
      <c r="C102" s="94"/>
      <c r="D102" s="96"/>
      <c r="E102" s="72"/>
      <c r="F102" s="72"/>
      <c r="G102" s="72"/>
    </row>
    <row r="103" spans="1:7" ht="16.5" customHeight="1">
      <c r="A103" s="79" t="s">
        <v>66</v>
      </c>
      <c r="B103" s="97" t="s">
        <v>62</v>
      </c>
      <c r="C103" s="82">
        <v>200</v>
      </c>
      <c r="D103" s="85">
        <v>801</v>
      </c>
      <c r="E103" s="88">
        <v>577.4</v>
      </c>
      <c r="F103" s="88">
        <v>437.5</v>
      </c>
      <c r="G103" s="88">
        <v>338</v>
      </c>
    </row>
    <row r="104" spans="1:7" ht="27" customHeight="1" thickBot="1">
      <c r="A104" s="81"/>
      <c r="B104" s="99"/>
      <c r="C104" s="84"/>
      <c r="D104" s="87"/>
      <c r="E104" s="90"/>
      <c r="F104" s="90"/>
      <c r="G104" s="90"/>
    </row>
    <row r="105" spans="1:7" ht="30.75" customHeight="1" thickBot="1">
      <c r="A105" s="20" t="s">
        <v>21</v>
      </c>
      <c r="B105" s="59" t="s">
        <v>62</v>
      </c>
      <c r="C105" s="35">
        <v>200</v>
      </c>
      <c r="D105" s="51">
        <v>804</v>
      </c>
      <c r="E105" s="36">
        <v>0</v>
      </c>
      <c r="F105" s="36">
        <v>1</v>
      </c>
      <c r="G105" s="36">
        <v>1</v>
      </c>
    </row>
    <row r="106" spans="1:7" ht="23.25" customHeight="1">
      <c r="A106" s="91" t="s">
        <v>67</v>
      </c>
      <c r="B106" s="109" t="s">
        <v>62</v>
      </c>
      <c r="C106" s="93">
        <v>200</v>
      </c>
      <c r="D106" s="95">
        <v>1200</v>
      </c>
      <c r="E106" s="70">
        <f>E108</f>
        <v>10</v>
      </c>
      <c r="F106" s="70">
        <f t="shared" ref="F106:G106" si="53">F108</f>
        <v>7.4</v>
      </c>
      <c r="G106" s="70">
        <f t="shared" si="53"/>
        <v>1</v>
      </c>
    </row>
    <row r="107" spans="1:7" ht="29.25" customHeight="1" thickBot="1">
      <c r="A107" s="92"/>
      <c r="B107" s="99"/>
      <c r="C107" s="94"/>
      <c r="D107" s="96"/>
      <c r="E107" s="72"/>
      <c r="F107" s="72"/>
      <c r="G107" s="72"/>
    </row>
    <row r="108" spans="1:7" ht="47.25" customHeight="1" thickBot="1">
      <c r="A108" s="108" t="s">
        <v>68</v>
      </c>
      <c r="B108" s="97" t="s">
        <v>62</v>
      </c>
      <c r="C108" s="82">
        <v>200</v>
      </c>
      <c r="D108" s="85">
        <v>1204</v>
      </c>
      <c r="E108" s="88">
        <v>10</v>
      </c>
      <c r="F108" s="88">
        <v>7.4</v>
      </c>
      <c r="G108" s="88">
        <v>1</v>
      </c>
    </row>
    <row r="109" spans="1:7" ht="33.75" customHeight="1" thickBot="1">
      <c r="A109" s="108"/>
      <c r="B109" s="99"/>
      <c r="C109" s="84"/>
      <c r="D109" s="87"/>
      <c r="E109" s="90"/>
      <c r="F109" s="90"/>
      <c r="G109" s="90"/>
    </row>
    <row r="110" spans="1:7" ht="32.25" thickBot="1">
      <c r="A110" s="40" t="s">
        <v>69</v>
      </c>
      <c r="B110" s="38" t="s">
        <v>62</v>
      </c>
      <c r="C110" s="14">
        <v>300</v>
      </c>
      <c r="D110" s="50"/>
      <c r="E110" s="14">
        <f>E111</f>
        <v>24</v>
      </c>
      <c r="F110" s="14">
        <f t="shared" ref="F110:G110" si="54">F111</f>
        <v>24</v>
      </c>
      <c r="G110" s="14">
        <f t="shared" si="54"/>
        <v>24</v>
      </c>
    </row>
    <row r="111" spans="1:7" ht="16.5" thickBot="1">
      <c r="A111" s="5" t="s">
        <v>70</v>
      </c>
      <c r="B111" s="13" t="s">
        <v>62</v>
      </c>
      <c r="C111" s="18">
        <v>300</v>
      </c>
      <c r="D111" s="45">
        <v>1000</v>
      </c>
      <c r="E111" s="14">
        <f>E112</f>
        <v>24</v>
      </c>
      <c r="F111" s="14">
        <f t="shared" ref="F111:G111" si="55">F112</f>
        <v>24</v>
      </c>
      <c r="G111" s="14">
        <f t="shared" si="55"/>
        <v>24</v>
      </c>
    </row>
    <row r="112" spans="1:7" ht="26.25" customHeight="1" thickBot="1">
      <c r="A112" s="28" t="s">
        <v>71</v>
      </c>
      <c r="B112" s="11" t="s">
        <v>62</v>
      </c>
      <c r="C112" s="7">
        <v>300</v>
      </c>
      <c r="D112" s="46">
        <v>1001</v>
      </c>
      <c r="E112" s="4">
        <v>24</v>
      </c>
      <c r="F112" s="4">
        <v>24</v>
      </c>
      <c r="G112" s="4">
        <v>24</v>
      </c>
    </row>
    <row r="113" spans="1:7" ht="24.75" customHeight="1" thickBot="1">
      <c r="A113" s="100" t="s">
        <v>72</v>
      </c>
      <c r="B113" s="39" t="s">
        <v>62</v>
      </c>
      <c r="C113" s="102">
        <v>500</v>
      </c>
      <c r="D113" s="104"/>
      <c r="E113" s="106">
        <f>E115+E120</f>
        <v>41.5</v>
      </c>
      <c r="F113" s="106">
        <f>F115+F120</f>
        <v>41.5</v>
      </c>
      <c r="G113" s="106">
        <f>G115+G120</f>
        <v>11</v>
      </c>
    </row>
    <row r="114" spans="1:7" ht="16.5" hidden="1" thickBot="1">
      <c r="A114" s="101"/>
      <c r="B114" s="39" t="s">
        <v>62</v>
      </c>
      <c r="C114" s="103"/>
      <c r="D114" s="105"/>
      <c r="E114" s="107"/>
      <c r="F114" s="107"/>
      <c r="G114" s="107"/>
    </row>
    <row r="115" spans="1:7" ht="44.25" customHeight="1" thickBot="1">
      <c r="A115" s="91" t="s">
        <v>14</v>
      </c>
      <c r="B115" s="37" t="s">
        <v>62</v>
      </c>
      <c r="C115" s="93">
        <v>500</v>
      </c>
      <c r="D115" s="95">
        <v>100</v>
      </c>
      <c r="E115" s="70">
        <f>E117</f>
        <v>34.5</v>
      </c>
      <c r="F115" s="70">
        <f>F117</f>
        <v>34.5</v>
      </c>
      <c r="G115" s="70">
        <f>G117</f>
        <v>4</v>
      </c>
    </row>
    <row r="116" spans="1:7" ht="16.5" hidden="1" thickBot="1">
      <c r="A116" s="92"/>
      <c r="B116" s="13" t="s">
        <v>62</v>
      </c>
      <c r="C116" s="94"/>
      <c r="D116" s="96"/>
      <c r="E116" s="72"/>
      <c r="F116" s="72"/>
      <c r="G116" s="72"/>
    </row>
    <row r="117" spans="1:7" ht="60.75" customHeight="1" thickBot="1">
      <c r="A117" s="79" t="s">
        <v>73</v>
      </c>
      <c r="B117" s="97" t="s">
        <v>62</v>
      </c>
      <c r="C117" s="82">
        <v>500</v>
      </c>
      <c r="D117" s="85">
        <v>106</v>
      </c>
      <c r="E117" s="88">
        <v>34.5</v>
      </c>
      <c r="F117" s="88">
        <v>34.5</v>
      </c>
      <c r="G117" s="88">
        <v>4</v>
      </c>
    </row>
    <row r="118" spans="1:7" ht="33.75" hidden="1" customHeight="1" thickBot="1">
      <c r="A118" s="80"/>
      <c r="B118" s="98"/>
      <c r="C118" s="83"/>
      <c r="D118" s="86"/>
      <c r="E118" s="89"/>
      <c r="F118" s="89"/>
      <c r="G118" s="89"/>
    </row>
    <row r="119" spans="1:7" ht="40.5" hidden="1" customHeight="1" thickBot="1">
      <c r="A119" s="81"/>
      <c r="B119" s="99"/>
      <c r="C119" s="84"/>
      <c r="D119" s="87"/>
      <c r="E119" s="90"/>
      <c r="F119" s="90"/>
      <c r="G119" s="90"/>
    </row>
    <row r="120" spans="1:7" ht="48" customHeight="1" thickBot="1">
      <c r="A120" s="67" t="s">
        <v>30</v>
      </c>
      <c r="B120" s="37" t="s">
        <v>62</v>
      </c>
      <c r="C120" s="56">
        <v>500</v>
      </c>
      <c r="D120" s="57">
        <v>300</v>
      </c>
      <c r="E120" s="70">
        <f>E123</f>
        <v>7</v>
      </c>
      <c r="F120" s="70">
        <f>F123</f>
        <v>7</v>
      </c>
      <c r="G120" s="70">
        <f>G123</f>
        <v>7</v>
      </c>
    </row>
    <row r="121" spans="1:7" ht="16.5" hidden="1" thickBot="1">
      <c r="A121" s="68"/>
      <c r="B121" s="30"/>
      <c r="C121" s="21">
        <v>500</v>
      </c>
      <c r="D121" s="48">
        <v>300</v>
      </c>
      <c r="E121" s="71"/>
      <c r="F121" s="71"/>
      <c r="G121" s="71"/>
    </row>
    <row r="122" spans="1:7" ht="16.5" hidden="1" thickBot="1">
      <c r="A122" s="69"/>
      <c r="B122" s="13" t="s">
        <v>62</v>
      </c>
      <c r="C122" s="31"/>
      <c r="D122" s="52"/>
      <c r="E122" s="72"/>
      <c r="F122" s="72"/>
      <c r="G122" s="72"/>
    </row>
    <row r="123" spans="1:7" ht="55.5" customHeight="1" thickBot="1">
      <c r="A123" s="73" t="s">
        <v>31</v>
      </c>
      <c r="B123" s="77" t="s">
        <v>62</v>
      </c>
      <c r="C123" s="74">
        <v>500</v>
      </c>
      <c r="D123" s="75">
        <v>310</v>
      </c>
      <c r="E123" s="76">
        <v>7</v>
      </c>
      <c r="F123" s="76">
        <v>7</v>
      </c>
      <c r="G123" s="76">
        <v>7</v>
      </c>
    </row>
    <row r="124" spans="1:7" ht="18.75" hidden="1" customHeight="1" thickBot="1">
      <c r="A124" s="73"/>
      <c r="B124" s="78"/>
      <c r="C124" s="74"/>
      <c r="D124" s="75"/>
      <c r="E124" s="76"/>
      <c r="F124" s="76"/>
      <c r="G124" s="76"/>
    </row>
    <row r="125" spans="1:7" ht="27.75" hidden="1" customHeight="1" thickBot="1">
      <c r="A125" s="73"/>
      <c r="B125" s="78"/>
      <c r="C125" s="74"/>
      <c r="D125" s="75"/>
      <c r="E125" s="76"/>
      <c r="F125" s="76"/>
      <c r="G125" s="76"/>
    </row>
    <row r="126" spans="1:7" ht="39" customHeight="1" thickBot="1">
      <c r="A126" s="40" t="s">
        <v>12</v>
      </c>
      <c r="B126" s="39" t="s">
        <v>62</v>
      </c>
      <c r="C126" s="60">
        <v>800</v>
      </c>
      <c r="D126" s="61"/>
      <c r="E126" s="62">
        <f>E127</f>
        <v>14.2</v>
      </c>
      <c r="F126" s="62">
        <f t="shared" ref="F126:G126" si="56">F127</f>
        <v>251.2</v>
      </c>
      <c r="G126" s="62">
        <f t="shared" si="56"/>
        <v>513.6</v>
      </c>
    </row>
    <row r="127" spans="1:7" ht="30.75" customHeight="1" thickBot="1">
      <c r="A127" s="28" t="s">
        <v>14</v>
      </c>
      <c r="B127" s="13" t="s">
        <v>62</v>
      </c>
      <c r="C127" s="18">
        <v>800</v>
      </c>
      <c r="D127" s="45">
        <v>100</v>
      </c>
      <c r="E127" s="25">
        <f>E128+E129+E130</f>
        <v>14.2</v>
      </c>
      <c r="F127" s="25">
        <f t="shared" ref="F127:G127" si="57">F128+F129+F130</f>
        <v>251.2</v>
      </c>
      <c r="G127" s="25">
        <f t="shared" si="57"/>
        <v>513.6</v>
      </c>
    </row>
    <row r="128" spans="1:7" ht="16.5" thickBot="1">
      <c r="A128" s="28"/>
      <c r="B128" s="13" t="s">
        <v>62</v>
      </c>
      <c r="C128" s="18">
        <v>800</v>
      </c>
      <c r="D128" s="45">
        <v>107</v>
      </c>
      <c r="E128" s="65"/>
      <c r="F128" s="66"/>
      <c r="G128" s="66"/>
    </row>
    <row r="129" spans="1:7" ht="30" customHeight="1" thickBot="1">
      <c r="A129" s="6" t="s">
        <v>74</v>
      </c>
      <c r="B129" s="11" t="s">
        <v>62</v>
      </c>
      <c r="C129" s="7">
        <v>800</v>
      </c>
      <c r="D129" s="46">
        <v>111</v>
      </c>
      <c r="E129" s="4">
        <v>2</v>
      </c>
      <c r="F129" s="2">
        <v>2</v>
      </c>
      <c r="G129" s="2">
        <v>2</v>
      </c>
    </row>
    <row r="130" spans="1:7" ht="38.25" customHeight="1" thickBot="1">
      <c r="A130" s="6" t="s">
        <v>15</v>
      </c>
      <c r="B130" s="11" t="s">
        <v>62</v>
      </c>
      <c r="C130" s="7">
        <v>800</v>
      </c>
      <c r="D130" s="46">
        <v>113</v>
      </c>
      <c r="E130" s="4">
        <v>12.2</v>
      </c>
      <c r="F130" s="4">
        <v>249.2</v>
      </c>
      <c r="G130" s="4">
        <v>511.6</v>
      </c>
    </row>
    <row r="131" spans="1:7" ht="16.5" thickBot="1">
      <c r="A131" s="32" t="s">
        <v>75</v>
      </c>
      <c r="B131" s="14"/>
      <c r="C131" s="14"/>
      <c r="D131" s="14"/>
      <c r="E131" s="14">
        <f>E10+E14+E18+E23+E27+E32+E38+E43+E47+E61+E69+E77</f>
        <v>9956.5</v>
      </c>
      <c r="F131" s="14">
        <f t="shared" ref="F131:G131" si="58">F10+F14+F18+F23+F27+F32+F38+F43+F47+F61+F69+F77</f>
        <v>9840.2999999999993</v>
      </c>
      <c r="G131" s="14">
        <f t="shared" si="58"/>
        <v>10167.6</v>
      </c>
    </row>
    <row r="132" spans="1:7" ht="15.75">
      <c r="A132" s="1"/>
    </row>
  </sheetData>
  <mergeCells count="114">
    <mergeCell ref="A1:G1"/>
    <mergeCell ref="A4:G4"/>
    <mergeCell ref="A7:A8"/>
    <mergeCell ref="B7:B8"/>
    <mergeCell ref="C7:C8"/>
    <mergeCell ref="E7:G7"/>
    <mergeCell ref="D7:D8"/>
    <mergeCell ref="G18:G19"/>
    <mergeCell ref="A29:A30"/>
    <mergeCell ref="E29:E30"/>
    <mergeCell ref="F29:F30"/>
    <mergeCell ref="G29:G30"/>
    <mergeCell ref="A18:A19"/>
    <mergeCell ref="C18:C19"/>
    <mergeCell ref="D18:D19"/>
    <mergeCell ref="E18:E19"/>
    <mergeCell ref="F18:F19"/>
    <mergeCell ref="B18:B19"/>
    <mergeCell ref="B29:B30"/>
    <mergeCell ref="C29:C30"/>
    <mergeCell ref="D29:D30"/>
    <mergeCell ref="A34:A35"/>
    <mergeCell ref="E34:E35"/>
    <mergeCell ref="F34:F35"/>
    <mergeCell ref="G34:G35"/>
    <mergeCell ref="A36:A37"/>
    <mergeCell ref="E36:E37"/>
    <mergeCell ref="F36:F37"/>
    <mergeCell ref="G36:G37"/>
    <mergeCell ref="B34:B35"/>
    <mergeCell ref="C34:C35"/>
    <mergeCell ref="D34:D35"/>
    <mergeCell ref="B36:B37"/>
    <mergeCell ref="C36:C37"/>
    <mergeCell ref="D36:D37"/>
    <mergeCell ref="G38:G39"/>
    <mergeCell ref="A47:A48"/>
    <mergeCell ref="C47:C48"/>
    <mergeCell ref="D47:D48"/>
    <mergeCell ref="E47:E48"/>
    <mergeCell ref="F47:F48"/>
    <mergeCell ref="G47:G48"/>
    <mergeCell ref="A38:A39"/>
    <mergeCell ref="C38:C39"/>
    <mergeCell ref="D38:D39"/>
    <mergeCell ref="E38:E39"/>
    <mergeCell ref="F38:F39"/>
    <mergeCell ref="B38:B39"/>
    <mergeCell ref="B47:B48"/>
    <mergeCell ref="G61:G62"/>
    <mergeCell ref="A101:A102"/>
    <mergeCell ref="C101:C102"/>
    <mergeCell ref="D101:D102"/>
    <mergeCell ref="E101:E102"/>
    <mergeCell ref="F101:F102"/>
    <mergeCell ref="G101:G102"/>
    <mergeCell ref="A61:A62"/>
    <mergeCell ref="C61:C62"/>
    <mergeCell ref="D61:D62"/>
    <mergeCell ref="E61:E62"/>
    <mergeCell ref="F61:F62"/>
    <mergeCell ref="B61:B62"/>
    <mergeCell ref="B101:B102"/>
    <mergeCell ref="G103:G104"/>
    <mergeCell ref="A106:A107"/>
    <mergeCell ref="C106:C107"/>
    <mergeCell ref="D106:D107"/>
    <mergeCell ref="E106:E107"/>
    <mergeCell ref="F106:F107"/>
    <mergeCell ref="G106:G107"/>
    <mergeCell ref="A103:A104"/>
    <mergeCell ref="C103:C104"/>
    <mergeCell ref="D103:D104"/>
    <mergeCell ref="E103:E104"/>
    <mergeCell ref="F103:F104"/>
    <mergeCell ref="B103:B104"/>
    <mergeCell ref="B106:B107"/>
    <mergeCell ref="G108:G109"/>
    <mergeCell ref="A113:A114"/>
    <mergeCell ref="C113:C114"/>
    <mergeCell ref="D113:D114"/>
    <mergeCell ref="E113:E114"/>
    <mergeCell ref="F113:F114"/>
    <mergeCell ref="G113:G114"/>
    <mergeCell ref="A108:A109"/>
    <mergeCell ref="C108:C109"/>
    <mergeCell ref="D108:D109"/>
    <mergeCell ref="E108:E109"/>
    <mergeCell ref="F108:F109"/>
    <mergeCell ref="B108:B109"/>
    <mergeCell ref="G115:G116"/>
    <mergeCell ref="A117:A119"/>
    <mergeCell ref="C117:C119"/>
    <mergeCell ref="D117:D119"/>
    <mergeCell ref="E117:E119"/>
    <mergeCell ref="F117:F119"/>
    <mergeCell ref="G117:G119"/>
    <mergeCell ref="A115:A116"/>
    <mergeCell ref="C115:C116"/>
    <mergeCell ref="D115:D116"/>
    <mergeCell ref="E115:E116"/>
    <mergeCell ref="F115:F116"/>
    <mergeCell ref="B117:B119"/>
    <mergeCell ref="A120:A122"/>
    <mergeCell ref="E120:E122"/>
    <mergeCell ref="F120:F122"/>
    <mergeCell ref="G120:G122"/>
    <mergeCell ref="A123:A125"/>
    <mergeCell ref="C123:C125"/>
    <mergeCell ref="D123:D125"/>
    <mergeCell ref="E123:E125"/>
    <mergeCell ref="F123:F125"/>
    <mergeCell ref="G123:G125"/>
    <mergeCell ref="B123:B125"/>
  </mergeCells>
  <pageMargins left="0.70866141732283472" right="0.70866141732283472" top="0.74803149606299213" bottom="0.74803149606299213" header="0.31496062992125984" footer="0.31496062992125984"/>
  <pageSetup paperSize="9" scale="52" fitToHeight="10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Позднякова</dc:creator>
  <cp:lastModifiedBy>Позднякова</cp:lastModifiedBy>
  <cp:lastPrinted>2024-10-22T06:54:19Z</cp:lastPrinted>
  <dcterms:created xsi:type="dcterms:W3CDTF">2024-10-22T06:40:29Z</dcterms:created>
  <dcterms:modified xsi:type="dcterms:W3CDTF">2025-11-06T10:25:56Z</dcterms:modified>
</cp:coreProperties>
</file>